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<sst xmlns="http://schemas.openxmlformats.org/spreadsheetml/2006/main" count="233" uniqueCount="125">
  <si>
    <t>2023年粮改饲项目统计表</t>
  </si>
  <si>
    <t xml:space="preserve">    苏木镇： 宝力根陶海          嘎查村：哈夏图          填表人：阿力玛        填表日期： 2023.11.03        联系电话：          主要领导签字（盖章）：</t>
  </si>
  <si>
    <t>序号</t>
  </si>
  <si>
    <t>试点省名称</t>
  </si>
  <si>
    <t>试点县名称</t>
  </si>
  <si>
    <t>收储业主名称</t>
  </si>
  <si>
    <t>企业类型</t>
  </si>
  <si>
    <t>养殖畜种</t>
  </si>
  <si>
    <r>
      <rPr>
        <b/>
        <sz val="9"/>
        <color rgb="FF000000"/>
        <rFont val="宋体"/>
        <charset val="134"/>
        <scheme val="minor"/>
      </rPr>
      <t>奶牛规模</t>
    </r>
    <r>
      <rPr>
        <b/>
        <sz val="8"/>
        <color rgb="FF000000"/>
        <rFont val="宋体"/>
        <charset val="134"/>
        <scheme val="minor"/>
      </rPr>
      <t>（头）</t>
    </r>
  </si>
  <si>
    <r>
      <rPr>
        <b/>
        <sz val="9"/>
        <color rgb="FF000000"/>
        <rFont val="宋体"/>
        <charset val="134"/>
        <scheme val="minor"/>
      </rPr>
      <t>肉牛规模</t>
    </r>
    <r>
      <rPr>
        <b/>
        <sz val="8"/>
        <color rgb="FF000000"/>
        <rFont val="宋体"/>
        <charset val="134"/>
        <scheme val="minor"/>
      </rPr>
      <t>（头）</t>
    </r>
  </si>
  <si>
    <r>
      <rPr>
        <b/>
        <sz val="9"/>
        <color rgb="FF000000"/>
        <rFont val="宋体"/>
        <charset val="134"/>
        <scheme val="minor"/>
      </rPr>
      <t>肉羊规模</t>
    </r>
    <r>
      <rPr>
        <b/>
        <sz val="8"/>
        <color rgb="FF000000"/>
        <rFont val="宋体"/>
        <charset val="134"/>
        <scheme val="minor"/>
      </rPr>
      <t>（只）</t>
    </r>
  </si>
  <si>
    <r>
      <rPr>
        <b/>
        <sz val="9"/>
        <color rgb="FF000000"/>
        <rFont val="宋体"/>
        <charset val="134"/>
        <scheme val="minor"/>
      </rPr>
      <t>奶山羊规模</t>
    </r>
    <r>
      <rPr>
        <b/>
        <sz val="8"/>
        <color rgb="FF000000"/>
        <rFont val="宋体"/>
        <charset val="134"/>
        <scheme val="minor"/>
      </rPr>
      <t>（头）</t>
    </r>
  </si>
  <si>
    <r>
      <rPr>
        <b/>
        <sz val="9"/>
        <color rgb="FF000000"/>
        <rFont val="宋体"/>
        <charset val="134"/>
        <scheme val="minor"/>
      </rPr>
      <t>其它草畜种规模</t>
    </r>
    <r>
      <rPr>
        <b/>
        <sz val="8"/>
        <color rgb="FF000000"/>
        <rFont val="宋体"/>
        <charset val="134"/>
        <scheme val="minor"/>
      </rPr>
      <t>（头/只）</t>
    </r>
  </si>
  <si>
    <r>
      <rPr>
        <b/>
        <sz val="9"/>
        <color rgb="FF000000"/>
        <rFont val="宋体"/>
        <charset val="134"/>
        <scheme val="minor"/>
      </rPr>
      <t>合计规模</t>
    </r>
    <r>
      <rPr>
        <b/>
        <sz val="8"/>
        <color rgb="FF000000"/>
        <rFont val="宋体"/>
        <charset val="134"/>
        <scheme val="minor"/>
      </rPr>
      <t>（头/只）</t>
    </r>
  </si>
  <si>
    <t>收储品种</t>
  </si>
  <si>
    <t>收储方式</t>
  </si>
  <si>
    <r>
      <rPr>
        <b/>
        <sz val="9"/>
        <color rgb="FF000000"/>
        <rFont val="宋体"/>
        <charset val="134"/>
        <scheme val="minor"/>
      </rPr>
      <t>数量</t>
    </r>
    <r>
      <rPr>
        <b/>
        <sz val="8"/>
        <color rgb="FF000000"/>
        <rFont val="宋体"/>
        <charset val="134"/>
        <scheme val="minor"/>
      </rPr>
      <t>（吨）</t>
    </r>
  </si>
  <si>
    <r>
      <rPr>
        <b/>
        <sz val="9"/>
        <color rgb="FF000000"/>
        <rFont val="宋体"/>
        <charset val="134"/>
        <scheme val="minor"/>
      </rPr>
      <t>面积</t>
    </r>
    <r>
      <rPr>
        <b/>
        <sz val="8"/>
        <color rgb="FF000000"/>
        <rFont val="宋体"/>
        <charset val="134"/>
        <scheme val="minor"/>
      </rPr>
      <t>（亩）</t>
    </r>
  </si>
  <si>
    <r>
      <rPr>
        <b/>
        <sz val="9"/>
        <color rgb="FF000000"/>
        <rFont val="宋体"/>
        <charset val="134"/>
        <scheme val="minor"/>
      </rPr>
      <t>收储价格</t>
    </r>
    <r>
      <rPr>
        <b/>
        <sz val="8"/>
        <color rgb="FF000000"/>
        <rFont val="宋体"/>
        <charset val="134"/>
        <scheme val="minor"/>
      </rPr>
      <t>（元/吨）</t>
    </r>
  </si>
  <si>
    <t>储存地点</t>
  </si>
  <si>
    <t>法人</t>
  </si>
  <si>
    <r>
      <rPr>
        <b/>
        <sz val="9"/>
        <color rgb="FF000000"/>
        <rFont val="宋体"/>
        <charset val="134"/>
        <scheme val="minor"/>
      </rPr>
      <t>补贴资金</t>
    </r>
    <r>
      <rPr>
        <b/>
        <sz val="8"/>
        <color rgb="FF000000"/>
        <rFont val="宋体"/>
        <charset val="134"/>
        <scheme val="minor"/>
      </rPr>
      <t>（元）</t>
    </r>
  </si>
  <si>
    <r>
      <rPr>
        <b/>
        <sz val="9"/>
        <rFont val="宋体"/>
        <charset val="134"/>
      </rPr>
      <t>现有收储设备</t>
    </r>
    <r>
      <rPr>
        <b/>
        <sz val="8"/>
        <rFont val="宋体"/>
        <charset val="134"/>
      </rPr>
      <t>（台套）</t>
    </r>
  </si>
  <si>
    <t>锡林郭勒盟</t>
  </si>
  <si>
    <t>正镶白旗</t>
  </si>
  <si>
    <t>额尔登达来</t>
  </si>
  <si>
    <t>青贮玉米\燕麦30\35</t>
  </si>
  <si>
    <t>340\1500</t>
  </si>
  <si>
    <t>上哈夏图</t>
  </si>
  <si>
    <t>苏和</t>
  </si>
  <si>
    <t>青贮玉米</t>
  </si>
  <si>
    <t>马来</t>
  </si>
  <si>
    <t>呼格吉乐图</t>
  </si>
  <si>
    <t>巴图（新组</t>
  </si>
  <si>
    <t>新组</t>
  </si>
  <si>
    <t>温跃兵</t>
  </si>
  <si>
    <t>哈斯敖日格乐</t>
  </si>
  <si>
    <t>下哈夏图</t>
  </si>
  <si>
    <t>杨占林</t>
  </si>
  <si>
    <t xml:space="preserve">道日那 </t>
  </si>
  <si>
    <t>熬日格勒</t>
  </si>
  <si>
    <t>乌仁图雅</t>
  </si>
  <si>
    <t>阿拉腾胡雅嘎</t>
  </si>
  <si>
    <t>阿拉腾苏和</t>
  </si>
  <si>
    <t>毕力格都仁</t>
  </si>
  <si>
    <t>马10</t>
  </si>
  <si>
    <t>阿其拉图</t>
  </si>
  <si>
    <t>马33</t>
  </si>
  <si>
    <t>青贮玉米\燕麦28\10</t>
  </si>
  <si>
    <t>330\1450</t>
  </si>
  <si>
    <t>特木吉乐图</t>
  </si>
  <si>
    <t>达布希拉图</t>
  </si>
  <si>
    <t>萨仁苏和</t>
  </si>
  <si>
    <t>温跃贵</t>
  </si>
  <si>
    <t>青贮|燕麦草|全珠230|50\30</t>
  </si>
  <si>
    <t>420\1400\480</t>
  </si>
  <si>
    <t>吉日嘎啦</t>
  </si>
  <si>
    <t>张金贵</t>
  </si>
  <si>
    <t>旭仁其其格</t>
  </si>
  <si>
    <t>青贮|燕麦草100|35</t>
  </si>
  <si>
    <t>380|1400</t>
  </si>
  <si>
    <t>杨占坡</t>
  </si>
  <si>
    <t>青贮|燕麦草|全珠46|1|38</t>
  </si>
  <si>
    <t>390|1400|420</t>
  </si>
  <si>
    <t>杨福龙</t>
  </si>
  <si>
    <t>青贮玉米\ 燕麦 220\45</t>
  </si>
  <si>
    <t>400\1550</t>
  </si>
  <si>
    <t>杨占青</t>
  </si>
  <si>
    <t>胡斯楞</t>
  </si>
  <si>
    <t>燕麦草</t>
  </si>
  <si>
    <t>斯琴高娃</t>
  </si>
  <si>
    <t>胡日查</t>
  </si>
  <si>
    <t>萨仁花</t>
  </si>
  <si>
    <t>青贮\全珠玉米90\20</t>
  </si>
  <si>
    <t>阿拉腾乌拉</t>
  </si>
  <si>
    <t>齐木德巴拉木吉</t>
  </si>
  <si>
    <t>照日格图</t>
  </si>
  <si>
    <t>周润寰</t>
  </si>
  <si>
    <t>甜玉米青贮\燕麦120\45</t>
  </si>
  <si>
    <t>420\1800</t>
  </si>
  <si>
    <t>阿拉木斯</t>
  </si>
  <si>
    <t>白嘎力</t>
  </si>
  <si>
    <t>青贮</t>
  </si>
  <si>
    <t>温利红</t>
  </si>
  <si>
    <t>全珠</t>
  </si>
  <si>
    <t>格日勒图</t>
  </si>
  <si>
    <t>额尔德尼其木格</t>
  </si>
  <si>
    <t>花尔</t>
  </si>
  <si>
    <t>那松乌力吉</t>
  </si>
  <si>
    <t>额尔很巴雅尔</t>
  </si>
  <si>
    <t>杨延成</t>
  </si>
  <si>
    <t>青贮\燕麦150\40</t>
  </si>
  <si>
    <t>380\1400</t>
  </si>
  <si>
    <t>赛音哈斯</t>
  </si>
  <si>
    <t>道日娜达来</t>
  </si>
  <si>
    <t>赛音斯琴</t>
  </si>
  <si>
    <t>巴特尔</t>
  </si>
  <si>
    <t>阿拉腾都希</t>
  </si>
  <si>
    <t>宝音达来</t>
  </si>
  <si>
    <t>浩斯巴雅尔</t>
  </si>
  <si>
    <t>赛音扎纳</t>
  </si>
  <si>
    <t>刚宝力德</t>
  </si>
  <si>
    <t>张海</t>
  </si>
  <si>
    <t>黄贮玉米</t>
  </si>
  <si>
    <t>吕玉成</t>
  </si>
  <si>
    <t>青贮玉米\燕麦64\23</t>
  </si>
  <si>
    <t>390\1400</t>
  </si>
  <si>
    <t>布仁毕力格</t>
  </si>
  <si>
    <t>额尔登毕力格</t>
  </si>
  <si>
    <t>燕麦</t>
  </si>
  <si>
    <t>巴图（马来</t>
  </si>
  <si>
    <t>张金龙</t>
  </si>
  <si>
    <t>青贮玉米\ 燕麦120\38</t>
  </si>
  <si>
    <t>425\1400</t>
  </si>
  <si>
    <t>乌宁图</t>
  </si>
  <si>
    <t>甜玉米青贮\燕麦120\30</t>
  </si>
  <si>
    <t>特古寺毕力格</t>
  </si>
  <si>
    <t>哈斯朝鲁</t>
  </si>
  <si>
    <t>斯琴图雅</t>
  </si>
  <si>
    <t>赛银朝克图</t>
  </si>
  <si>
    <t>阿拉腾布日格德</t>
  </si>
  <si>
    <t>额尔德木图</t>
  </si>
  <si>
    <t>哈斯巴根</t>
  </si>
  <si>
    <t>合计</t>
  </si>
  <si>
    <r>
      <rPr>
        <sz val="10"/>
        <color rgb="FF000000"/>
        <rFont val="宋体"/>
        <charset val="134"/>
        <scheme val="minor"/>
      </rPr>
      <t xml:space="preserve">备注：
</t>
    </r>
    <r>
      <rPr>
        <b/>
        <sz val="10"/>
        <color rgb="FF000000"/>
        <rFont val="宋体"/>
        <charset val="134"/>
        <scheme val="minor"/>
      </rPr>
      <t>企业类型：</t>
    </r>
    <r>
      <rPr>
        <sz val="10"/>
        <color rgb="FF000000"/>
        <rFont val="宋体"/>
        <charset val="134"/>
        <scheme val="minor"/>
      </rPr>
      <t xml:space="preserve">奶牛养殖场、肉牛养殖场、肉羊养殖场、奶山羊养殖场、其他草食畜种养殖场、专业收储企业
</t>
    </r>
    <r>
      <rPr>
        <b/>
        <sz val="10"/>
        <color rgb="FF000000"/>
        <rFont val="宋体"/>
        <charset val="134"/>
        <scheme val="minor"/>
      </rPr>
      <t>养殖种畜：</t>
    </r>
    <r>
      <rPr>
        <sz val="10"/>
        <color rgb="FF000000"/>
        <rFont val="宋体"/>
        <charset val="134"/>
        <scheme val="minor"/>
      </rPr>
      <t xml:space="preserve">奶牛、肉牛、肉羊、奶山羊、其他草食畜种、无
</t>
    </r>
    <r>
      <rPr>
        <b/>
        <sz val="10"/>
        <color rgb="FF000000"/>
        <rFont val="宋体"/>
        <charset val="134"/>
        <scheme val="minor"/>
      </rPr>
      <t>收储品种：</t>
    </r>
    <r>
      <rPr>
        <sz val="10"/>
        <color rgb="FF000000"/>
        <rFont val="宋体"/>
        <charset val="134"/>
        <scheme val="minor"/>
      </rPr>
      <t xml:space="preserve">全株青贮玉米、青贮苜蓿(混贮苜蓿)、青贮燕麦草
</t>
    </r>
    <r>
      <rPr>
        <b/>
        <sz val="10"/>
        <color rgb="FF000000"/>
        <rFont val="宋体"/>
        <charset val="134"/>
        <scheme val="minor"/>
      </rPr>
      <t>储存地点：</t>
    </r>
    <r>
      <rPr>
        <sz val="10"/>
        <color rgb="FF000000"/>
        <rFont val="宋体"/>
        <charset val="134"/>
        <scheme val="minor"/>
      </rPr>
      <t>xx苏木镇xx嘎查村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</si>
</sst>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indexed="8"/>
      <name val="宋体"/>
      <charset val="134"/>
      <scheme val="minor"/>
    </font>
    <font>
      <sz val="20"/>
      <name val="宋体"/>
      <charset val="134"/>
    </font>
    <font>
      <sz val="10"/>
      <name val="宋体"/>
      <charset val="134"/>
    </font>
    <font>
      <b/>
      <sz val="9"/>
      <color indexed="8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color rgb="FF000000"/>
      <name val="宋体"/>
      <charset val="134"/>
      <scheme val="minor"/>
    </font>
    <font>
      <b/>
      <sz val="8"/>
      <name val="宋体"/>
      <charset val="134"/>
    </font>
    <font>
      <b/>
      <sz val="10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6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21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0" fillId="2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70"/>
  <sheetViews>
    <sheetView tabSelected="1" workbookViewId="0">
      <selection activeCell="T3" sqref="T$1:U$1048576"/>
    </sheetView>
  </sheetViews>
  <sheetFormatPr defaultColWidth="9" defaultRowHeight="13.5"/>
  <cols>
    <col min="1" max="1" width="5.25" style="1" customWidth="1"/>
    <col min="2" max="2" width="5.88333333333333" style="1" customWidth="1"/>
    <col min="3" max="3" width="5.38333333333333" style="1" customWidth="1"/>
    <col min="4" max="4" width="15" style="1" customWidth="1"/>
    <col min="5" max="5" width="5.10833333333333" style="1" customWidth="1"/>
    <col min="6" max="6" width="4.38333333333333" style="1" customWidth="1"/>
    <col min="7" max="7" width="5.38333333333333" style="1" customWidth="1"/>
    <col min="8" max="12" width="5.13333333333333" style="1" customWidth="1"/>
    <col min="13" max="13" width="16.1083333333333" style="1" customWidth="1"/>
    <col min="14" max="14" width="5.13333333333333" style="1" customWidth="1"/>
    <col min="15" max="15" width="11.5583333333333" style="1" customWidth="1"/>
    <col min="16" max="16" width="5.13333333333333" style="1" customWidth="1"/>
    <col min="17" max="17" width="13.225" style="1" customWidth="1"/>
    <col min="18" max="18" width="8.55833333333333" style="1" customWidth="1"/>
    <col min="19" max="19" width="5.33333333333333" style="1" customWidth="1"/>
    <col min="20" max="20" width="5.25" style="1" customWidth="1"/>
    <col min="21" max="21" width="5.38333333333333" style="1" customWidth="1"/>
    <col min="22" max="16384" width="9" style="1"/>
  </cols>
  <sheetData>
    <row r="1" ht="49" customHeight="1" spans="1:2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="1" customFormat="1" ht="21" customHeight="1" spans="1:2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s="2" customFormat="1" ht="78" customHeight="1" spans="1:21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  <c r="M3" s="6" t="s">
        <v>14</v>
      </c>
      <c r="N3" s="6" t="s">
        <v>15</v>
      </c>
      <c r="O3" s="7" t="s">
        <v>16</v>
      </c>
      <c r="P3" s="7" t="s">
        <v>17</v>
      </c>
      <c r="Q3" s="7" t="s">
        <v>18</v>
      </c>
      <c r="R3" s="6" t="s">
        <v>19</v>
      </c>
      <c r="S3" s="6" t="s">
        <v>20</v>
      </c>
      <c r="T3" s="7" t="s">
        <v>21</v>
      </c>
      <c r="U3" s="17" t="s">
        <v>22</v>
      </c>
    </row>
    <row r="4" s="2" customFormat="1" ht="25" customHeight="1" spans="1:21">
      <c r="A4" s="8">
        <v>1</v>
      </c>
      <c r="B4" s="9" t="s">
        <v>23</v>
      </c>
      <c r="C4" s="9" t="s">
        <v>24</v>
      </c>
      <c r="D4" s="8" t="s">
        <v>25</v>
      </c>
      <c r="E4" s="8"/>
      <c r="F4" s="8"/>
      <c r="G4" s="8"/>
      <c r="H4" s="8">
        <v>30</v>
      </c>
      <c r="I4" s="8">
        <v>100</v>
      </c>
      <c r="J4" s="8"/>
      <c r="K4" s="8"/>
      <c r="L4" s="8">
        <v>130</v>
      </c>
      <c r="M4" s="8" t="s">
        <v>26</v>
      </c>
      <c r="N4" s="8">
        <f>H4*5</f>
        <v>150</v>
      </c>
      <c r="O4" s="8">
        <v>65</v>
      </c>
      <c r="P4" s="8"/>
      <c r="Q4" s="8" t="s">
        <v>27</v>
      </c>
      <c r="R4" s="8" t="s">
        <v>28</v>
      </c>
      <c r="S4" s="8"/>
      <c r="T4" s="8"/>
      <c r="U4" s="8"/>
    </row>
    <row r="5" ht="25" customHeight="1" spans="1:21">
      <c r="A5" s="8">
        <v>2</v>
      </c>
      <c r="B5" s="10"/>
      <c r="C5" s="10"/>
      <c r="D5" s="8" t="s">
        <v>29</v>
      </c>
      <c r="E5" s="8"/>
      <c r="F5" s="8"/>
      <c r="G5" s="8"/>
      <c r="H5" s="8">
        <v>30</v>
      </c>
      <c r="I5" s="8">
        <v>110</v>
      </c>
      <c r="J5" s="8"/>
      <c r="K5" s="8"/>
      <c r="L5" s="8">
        <v>140</v>
      </c>
      <c r="M5" s="8" t="s">
        <v>30</v>
      </c>
      <c r="N5" s="8">
        <f t="shared" ref="N5:N36" si="0">H5*5</f>
        <v>150</v>
      </c>
      <c r="O5" s="8">
        <v>30</v>
      </c>
      <c r="P5" s="8"/>
      <c r="Q5" s="8">
        <v>430</v>
      </c>
      <c r="R5" s="8" t="s">
        <v>31</v>
      </c>
      <c r="S5" s="8"/>
      <c r="T5" s="8"/>
      <c r="U5" s="8"/>
    </row>
    <row r="6" ht="25" customHeight="1" spans="1:21">
      <c r="A6" s="8">
        <v>3</v>
      </c>
      <c r="B6" s="10"/>
      <c r="C6" s="10"/>
      <c r="D6" s="8" t="s">
        <v>32</v>
      </c>
      <c r="E6" s="8"/>
      <c r="F6" s="8"/>
      <c r="G6" s="8"/>
      <c r="H6" s="8">
        <v>30</v>
      </c>
      <c r="I6" s="8">
        <v>50</v>
      </c>
      <c r="J6" s="8"/>
      <c r="K6" s="8"/>
      <c r="L6" s="8">
        <v>80</v>
      </c>
      <c r="M6" s="8" t="s">
        <v>30</v>
      </c>
      <c r="N6" s="8">
        <f t="shared" si="0"/>
        <v>150</v>
      </c>
      <c r="O6" s="8">
        <v>40</v>
      </c>
      <c r="P6" s="8"/>
      <c r="Q6" s="8">
        <v>390</v>
      </c>
      <c r="R6" s="8" t="s">
        <v>28</v>
      </c>
      <c r="S6" s="8"/>
      <c r="T6" s="8"/>
      <c r="U6" s="8"/>
    </row>
    <row r="7" ht="25" customHeight="1" spans="1:21">
      <c r="A7" s="8">
        <v>4</v>
      </c>
      <c r="B7" s="10"/>
      <c r="C7" s="10"/>
      <c r="D7" s="8" t="s">
        <v>33</v>
      </c>
      <c r="E7" s="8"/>
      <c r="F7" s="8"/>
      <c r="G7" s="8"/>
      <c r="H7" s="8">
        <v>40</v>
      </c>
      <c r="I7" s="8">
        <v>50</v>
      </c>
      <c r="J7" s="8"/>
      <c r="K7" s="8"/>
      <c r="L7" s="8">
        <v>90</v>
      </c>
      <c r="M7" s="8" t="s">
        <v>30</v>
      </c>
      <c r="N7" s="8">
        <f t="shared" si="0"/>
        <v>200</v>
      </c>
      <c r="O7" s="8">
        <v>45</v>
      </c>
      <c r="P7" s="8"/>
      <c r="Q7" s="8">
        <v>360</v>
      </c>
      <c r="R7" s="8" t="s">
        <v>34</v>
      </c>
      <c r="S7" s="8"/>
      <c r="T7" s="8"/>
      <c r="U7" s="8"/>
    </row>
    <row r="8" ht="25" customHeight="1" spans="1:21">
      <c r="A8" s="8">
        <v>5</v>
      </c>
      <c r="B8" s="10"/>
      <c r="C8" s="10"/>
      <c r="D8" s="8" t="s">
        <v>35</v>
      </c>
      <c r="E8" s="8"/>
      <c r="F8" s="8"/>
      <c r="G8" s="8"/>
      <c r="H8" s="8"/>
      <c r="I8" s="8"/>
      <c r="J8" s="8"/>
      <c r="K8" s="8"/>
      <c r="L8" s="8"/>
      <c r="M8" s="8" t="s">
        <v>30</v>
      </c>
      <c r="N8" s="8">
        <f t="shared" si="0"/>
        <v>0</v>
      </c>
      <c r="O8" s="8">
        <v>38</v>
      </c>
      <c r="P8" s="8"/>
      <c r="Q8" s="8">
        <v>380</v>
      </c>
      <c r="R8" s="8" t="s">
        <v>34</v>
      </c>
      <c r="S8" s="8"/>
      <c r="T8" s="8"/>
      <c r="U8" s="8"/>
    </row>
    <row r="9" ht="25" customHeight="1" spans="1:21">
      <c r="A9" s="8">
        <v>6</v>
      </c>
      <c r="B9" s="10"/>
      <c r="C9" s="10"/>
      <c r="D9" s="8" t="s">
        <v>36</v>
      </c>
      <c r="E9" s="8"/>
      <c r="F9" s="8"/>
      <c r="G9" s="8"/>
      <c r="H9" s="8">
        <v>18</v>
      </c>
      <c r="I9" s="8">
        <v>120</v>
      </c>
      <c r="J9" s="8"/>
      <c r="K9" s="8"/>
      <c r="L9" s="8">
        <v>138</v>
      </c>
      <c r="M9" s="8" t="s">
        <v>30</v>
      </c>
      <c r="N9" s="8">
        <f t="shared" si="0"/>
        <v>90</v>
      </c>
      <c r="O9" s="8">
        <v>30</v>
      </c>
      <c r="P9" s="8"/>
      <c r="Q9" s="8">
        <v>380</v>
      </c>
      <c r="R9" s="8" t="s">
        <v>37</v>
      </c>
      <c r="S9" s="8"/>
      <c r="T9" s="8"/>
      <c r="U9" s="8"/>
    </row>
    <row r="10" ht="25" customHeight="1" spans="1:21">
      <c r="A10" s="8">
        <v>7</v>
      </c>
      <c r="B10" s="10"/>
      <c r="C10" s="10"/>
      <c r="D10" s="8" t="s">
        <v>38</v>
      </c>
      <c r="E10" s="8"/>
      <c r="F10" s="8"/>
      <c r="G10" s="8"/>
      <c r="H10" s="8">
        <v>58</v>
      </c>
      <c r="I10" s="8">
        <v>62</v>
      </c>
      <c r="J10" s="8"/>
      <c r="K10" s="8"/>
      <c r="L10" s="8">
        <f>SUM(H10:K10)</f>
        <v>120</v>
      </c>
      <c r="M10" s="8" t="s">
        <v>30</v>
      </c>
      <c r="N10" s="8">
        <f t="shared" si="0"/>
        <v>290</v>
      </c>
      <c r="O10" s="8">
        <v>168</v>
      </c>
      <c r="P10" s="8"/>
      <c r="Q10" s="8">
        <v>380</v>
      </c>
      <c r="R10" s="8" t="s">
        <v>37</v>
      </c>
      <c r="S10" s="8"/>
      <c r="T10" s="8"/>
      <c r="U10" s="8"/>
    </row>
    <row r="11" ht="25" customHeight="1" spans="1:21">
      <c r="A11" s="8">
        <v>8</v>
      </c>
      <c r="B11" s="10"/>
      <c r="C11" s="10"/>
      <c r="D11" s="8" t="s">
        <v>39</v>
      </c>
      <c r="E11" s="8"/>
      <c r="F11" s="8"/>
      <c r="G11" s="8"/>
      <c r="H11" s="8">
        <v>34</v>
      </c>
      <c r="I11" s="8">
        <v>80</v>
      </c>
      <c r="J11" s="8"/>
      <c r="K11" s="8"/>
      <c r="L11" s="8">
        <f>SUM(H11:K11)</f>
        <v>114</v>
      </c>
      <c r="M11" s="8" t="s">
        <v>30</v>
      </c>
      <c r="N11" s="8">
        <f t="shared" si="0"/>
        <v>170</v>
      </c>
      <c r="O11" s="8">
        <v>60</v>
      </c>
      <c r="P11" s="8"/>
      <c r="Q11" s="8">
        <v>380</v>
      </c>
      <c r="R11" s="8" t="s">
        <v>34</v>
      </c>
      <c r="S11" s="8"/>
      <c r="T11" s="8"/>
      <c r="U11" s="8"/>
    </row>
    <row r="12" ht="25" customHeight="1" spans="1:21">
      <c r="A12" s="8">
        <v>9</v>
      </c>
      <c r="B12" s="10"/>
      <c r="C12" s="10"/>
      <c r="D12" s="8" t="s">
        <v>40</v>
      </c>
      <c r="E12" s="8"/>
      <c r="F12" s="8"/>
      <c r="G12" s="8"/>
      <c r="H12" s="8">
        <v>48</v>
      </c>
      <c r="I12" s="8">
        <v>88</v>
      </c>
      <c r="J12" s="8"/>
      <c r="K12" s="8"/>
      <c r="L12" s="8">
        <f>SUM(H12:K12)</f>
        <v>136</v>
      </c>
      <c r="M12" s="8" t="s">
        <v>30</v>
      </c>
      <c r="N12" s="8">
        <f t="shared" si="0"/>
        <v>240</v>
      </c>
      <c r="O12" s="8">
        <v>109</v>
      </c>
      <c r="P12" s="8"/>
      <c r="Q12" s="8">
        <v>380</v>
      </c>
      <c r="R12" s="8" t="s">
        <v>37</v>
      </c>
      <c r="S12" s="8"/>
      <c r="T12" s="8"/>
      <c r="U12" s="8"/>
    </row>
    <row r="13" ht="25" customHeight="1" spans="1:21">
      <c r="A13" s="8">
        <v>10</v>
      </c>
      <c r="B13" s="11"/>
      <c r="C13" s="11"/>
      <c r="D13" s="8" t="s">
        <v>41</v>
      </c>
      <c r="E13" s="8"/>
      <c r="F13" s="8"/>
      <c r="G13" s="8"/>
      <c r="H13" s="8">
        <v>30</v>
      </c>
      <c r="I13" s="8"/>
      <c r="J13" s="8"/>
      <c r="K13" s="8"/>
      <c r="L13" s="8">
        <v>30</v>
      </c>
      <c r="M13" s="8" t="s">
        <v>30</v>
      </c>
      <c r="N13" s="8">
        <f t="shared" si="0"/>
        <v>150</v>
      </c>
      <c r="O13" s="8">
        <v>16</v>
      </c>
      <c r="P13" s="8"/>
      <c r="Q13" s="8">
        <v>390</v>
      </c>
      <c r="R13" s="8" t="s">
        <v>31</v>
      </c>
      <c r="S13" s="8"/>
      <c r="T13" s="8"/>
      <c r="U13" s="8"/>
    </row>
    <row r="14" ht="25" customHeight="1" spans="1:21">
      <c r="A14" s="8">
        <v>11</v>
      </c>
      <c r="B14" s="11"/>
      <c r="C14" s="11"/>
      <c r="D14" s="8" t="s">
        <v>42</v>
      </c>
      <c r="E14" s="8"/>
      <c r="F14" s="8"/>
      <c r="G14" s="8"/>
      <c r="H14" s="8">
        <v>39</v>
      </c>
      <c r="I14" s="8">
        <v>140</v>
      </c>
      <c r="J14" s="8"/>
      <c r="K14" s="8"/>
      <c r="L14" s="8">
        <f>SUM(H14:K14)</f>
        <v>179</v>
      </c>
      <c r="M14" s="8" t="s">
        <v>30</v>
      </c>
      <c r="N14" s="8">
        <f t="shared" si="0"/>
        <v>195</v>
      </c>
      <c r="O14" s="8">
        <v>60</v>
      </c>
      <c r="P14" s="8"/>
      <c r="Q14" s="8">
        <v>380</v>
      </c>
      <c r="R14" s="8" t="s">
        <v>37</v>
      </c>
      <c r="S14" s="8"/>
      <c r="T14" s="8"/>
      <c r="U14" s="8"/>
    </row>
    <row r="15" ht="25" customHeight="1" spans="1:21">
      <c r="A15" s="8">
        <v>12</v>
      </c>
      <c r="B15" s="12"/>
      <c r="C15" s="12"/>
      <c r="D15" s="13" t="s">
        <v>43</v>
      </c>
      <c r="E15" s="13"/>
      <c r="F15" s="13"/>
      <c r="G15" s="13"/>
      <c r="H15" s="13">
        <v>18</v>
      </c>
      <c r="I15" s="13">
        <v>50</v>
      </c>
      <c r="J15" s="13"/>
      <c r="K15" s="13"/>
      <c r="L15" s="13">
        <f>SUM(H15:K15)</f>
        <v>68</v>
      </c>
      <c r="M15" s="8" t="s">
        <v>30</v>
      </c>
      <c r="N15" s="8">
        <f t="shared" si="0"/>
        <v>90</v>
      </c>
      <c r="O15" s="13">
        <v>25</v>
      </c>
      <c r="P15" s="13"/>
      <c r="Q15" s="13">
        <v>380</v>
      </c>
      <c r="R15" s="13" t="s">
        <v>28</v>
      </c>
      <c r="S15" s="13"/>
      <c r="T15" s="13"/>
      <c r="U15" s="13"/>
    </row>
    <row r="16" ht="25" customHeight="1" spans="1:21">
      <c r="A16" s="8">
        <v>13</v>
      </c>
      <c r="B16" s="12"/>
      <c r="C16" s="12"/>
      <c r="D16" s="13" t="s">
        <v>44</v>
      </c>
      <c r="E16" s="13"/>
      <c r="F16" s="13"/>
      <c r="G16" s="13"/>
      <c r="H16" s="13">
        <v>80</v>
      </c>
      <c r="I16" s="13">
        <v>25</v>
      </c>
      <c r="J16" s="13"/>
      <c r="K16" s="13" t="s">
        <v>45</v>
      </c>
      <c r="L16" s="13">
        <f>SUM(H16:K16)</f>
        <v>105</v>
      </c>
      <c r="M16" s="8" t="s">
        <v>30</v>
      </c>
      <c r="N16" s="8">
        <f t="shared" si="0"/>
        <v>400</v>
      </c>
      <c r="O16" s="13">
        <v>20</v>
      </c>
      <c r="P16" s="13"/>
      <c r="Q16" s="13">
        <v>390</v>
      </c>
      <c r="R16" s="13" t="s">
        <v>37</v>
      </c>
      <c r="S16" s="13"/>
      <c r="T16" s="13"/>
      <c r="U16" s="13"/>
    </row>
    <row r="17" ht="25" customHeight="1" spans="1:21">
      <c r="A17" s="8">
        <v>14</v>
      </c>
      <c r="B17" s="12"/>
      <c r="C17" s="12"/>
      <c r="D17" s="13" t="s">
        <v>46</v>
      </c>
      <c r="E17" s="13"/>
      <c r="F17" s="13"/>
      <c r="G17" s="13"/>
      <c r="H17" s="13">
        <v>21</v>
      </c>
      <c r="I17" s="13">
        <v>23</v>
      </c>
      <c r="J17" s="13"/>
      <c r="K17" s="13" t="s">
        <v>47</v>
      </c>
      <c r="L17" s="13"/>
      <c r="M17" s="8" t="s">
        <v>48</v>
      </c>
      <c r="N17" s="8">
        <f t="shared" si="0"/>
        <v>105</v>
      </c>
      <c r="O17" s="13">
        <v>38</v>
      </c>
      <c r="P17" s="13"/>
      <c r="Q17" s="13" t="s">
        <v>49</v>
      </c>
      <c r="R17" s="13" t="s">
        <v>31</v>
      </c>
      <c r="S17" s="13"/>
      <c r="T17" s="13"/>
      <c r="U17" s="13"/>
    </row>
    <row r="18" ht="25" customHeight="1" spans="1:21">
      <c r="A18" s="8">
        <v>15</v>
      </c>
      <c r="B18" s="12"/>
      <c r="C18" s="12"/>
      <c r="D18" s="13" t="s">
        <v>50</v>
      </c>
      <c r="E18" s="13"/>
      <c r="F18" s="13"/>
      <c r="G18" s="13"/>
      <c r="H18" s="13">
        <v>10</v>
      </c>
      <c r="I18" s="13">
        <v>20</v>
      </c>
      <c r="J18" s="13"/>
      <c r="K18" s="13"/>
      <c r="L18" s="13">
        <f>SUM(H18:K18)</f>
        <v>30</v>
      </c>
      <c r="M18" s="8" t="s">
        <v>30</v>
      </c>
      <c r="N18" s="8">
        <f t="shared" si="0"/>
        <v>50</v>
      </c>
      <c r="O18" s="13">
        <v>37</v>
      </c>
      <c r="P18" s="13"/>
      <c r="Q18" s="13">
        <v>350</v>
      </c>
      <c r="R18" s="13" t="s">
        <v>28</v>
      </c>
      <c r="S18" s="13"/>
      <c r="T18" s="13"/>
      <c r="U18" s="13"/>
    </row>
    <row r="19" ht="25" customHeight="1" spans="1:21">
      <c r="A19" s="8">
        <v>16</v>
      </c>
      <c r="B19" s="12"/>
      <c r="C19" s="12"/>
      <c r="D19" s="13" t="s">
        <v>51</v>
      </c>
      <c r="E19" s="13"/>
      <c r="F19" s="13"/>
      <c r="G19" s="13"/>
      <c r="H19" s="13">
        <v>20</v>
      </c>
      <c r="I19" s="13">
        <v>80</v>
      </c>
      <c r="J19" s="13"/>
      <c r="K19" s="13" t="s">
        <v>45</v>
      </c>
      <c r="L19" s="13">
        <f>SUM(H19:K19)</f>
        <v>100</v>
      </c>
      <c r="M19" s="8" t="s">
        <v>30</v>
      </c>
      <c r="N19" s="8">
        <f t="shared" si="0"/>
        <v>100</v>
      </c>
      <c r="O19" s="13">
        <v>20</v>
      </c>
      <c r="P19" s="13"/>
      <c r="Q19" s="13">
        <v>390</v>
      </c>
      <c r="R19" s="13" t="s">
        <v>28</v>
      </c>
      <c r="S19" s="13"/>
      <c r="T19" s="13"/>
      <c r="U19" s="13"/>
    </row>
    <row r="20" ht="25" customHeight="1" spans="1:21">
      <c r="A20" s="8">
        <v>17</v>
      </c>
      <c r="B20" s="12"/>
      <c r="C20" s="12"/>
      <c r="D20" s="13" t="s">
        <v>52</v>
      </c>
      <c r="E20" s="13"/>
      <c r="F20" s="13"/>
      <c r="G20" s="13"/>
      <c r="H20" s="13">
        <v>12</v>
      </c>
      <c r="I20" s="13">
        <v>80</v>
      </c>
      <c r="J20" s="13"/>
      <c r="K20" s="13"/>
      <c r="L20" s="13">
        <f>SUM(H20:K20)</f>
        <v>92</v>
      </c>
      <c r="M20" s="8" t="s">
        <v>30</v>
      </c>
      <c r="N20" s="8">
        <f t="shared" si="0"/>
        <v>60</v>
      </c>
      <c r="O20" s="13">
        <v>20</v>
      </c>
      <c r="P20" s="13"/>
      <c r="Q20" s="13">
        <v>380</v>
      </c>
      <c r="R20" s="13" t="s">
        <v>31</v>
      </c>
      <c r="S20" s="13"/>
      <c r="T20" s="13"/>
      <c r="U20" s="13"/>
    </row>
    <row r="21" s="3" customFormat="1" ht="25" customHeight="1" spans="1:21">
      <c r="A21" s="8">
        <v>18</v>
      </c>
      <c r="B21" s="14"/>
      <c r="C21" s="14"/>
      <c r="D21" s="15" t="s">
        <v>53</v>
      </c>
      <c r="E21" s="15"/>
      <c r="F21" s="15"/>
      <c r="G21" s="15">
        <v>2</v>
      </c>
      <c r="H21" s="15">
        <v>48</v>
      </c>
      <c r="I21" s="15">
        <v>70</v>
      </c>
      <c r="J21" s="15"/>
      <c r="K21" s="15"/>
      <c r="L21" s="15">
        <f>SUM(G21:K21)</f>
        <v>120</v>
      </c>
      <c r="M21" s="16" t="s">
        <v>54</v>
      </c>
      <c r="N21" s="16">
        <f t="shared" si="0"/>
        <v>240</v>
      </c>
      <c r="O21" s="15">
        <v>310</v>
      </c>
      <c r="P21" s="15"/>
      <c r="Q21" s="15" t="s">
        <v>55</v>
      </c>
      <c r="R21" s="15" t="s">
        <v>37</v>
      </c>
      <c r="S21" s="15"/>
      <c r="T21" s="15"/>
      <c r="U21" s="15"/>
    </row>
    <row r="22" ht="25" customHeight="1" spans="1:21">
      <c r="A22" s="8">
        <v>19</v>
      </c>
      <c r="B22" s="12"/>
      <c r="C22" s="12"/>
      <c r="D22" s="13" t="s">
        <v>56</v>
      </c>
      <c r="E22" s="13"/>
      <c r="F22" s="13"/>
      <c r="G22" s="13"/>
      <c r="H22" s="13">
        <v>32</v>
      </c>
      <c r="I22" s="13">
        <v>120</v>
      </c>
      <c r="J22" s="13"/>
      <c r="K22" s="13"/>
      <c r="L22" s="13">
        <f>SUM(G22:K22)</f>
        <v>152</v>
      </c>
      <c r="M22" s="8" t="s">
        <v>30</v>
      </c>
      <c r="N22" s="8">
        <f t="shared" si="0"/>
        <v>160</v>
      </c>
      <c r="O22" s="13">
        <v>90</v>
      </c>
      <c r="P22" s="15"/>
      <c r="Q22" s="13">
        <v>410</v>
      </c>
      <c r="R22" s="13" t="s">
        <v>37</v>
      </c>
      <c r="S22" s="13"/>
      <c r="T22" s="13"/>
      <c r="U22" s="13"/>
    </row>
    <row r="23" ht="25" customHeight="1" spans="1:21">
      <c r="A23" s="8">
        <v>20</v>
      </c>
      <c r="B23" s="12"/>
      <c r="C23" s="12"/>
      <c r="D23" s="13" t="s">
        <v>57</v>
      </c>
      <c r="E23" s="13"/>
      <c r="F23" s="13"/>
      <c r="G23" s="13"/>
      <c r="H23" s="13">
        <v>22</v>
      </c>
      <c r="I23" s="13"/>
      <c r="J23" s="13"/>
      <c r="K23" s="13"/>
      <c r="L23" s="13">
        <v>22</v>
      </c>
      <c r="M23" s="8" t="s">
        <v>30</v>
      </c>
      <c r="N23" s="8">
        <f t="shared" si="0"/>
        <v>110</v>
      </c>
      <c r="O23" s="13">
        <v>90</v>
      </c>
      <c r="P23" s="15"/>
      <c r="Q23" s="13">
        <v>420</v>
      </c>
      <c r="R23" s="13" t="s">
        <v>37</v>
      </c>
      <c r="S23" s="13"/>
      <c r="T23" s="13"/>
      <c r="U23" s="13"/>
    </row>
    <row r="24" ht="25" customHeight="1" spans="1:21">
      <c r="A24" s="8">
        <v>21</v>
      </c>
      <c r="B24" s="12"/>
      <c r="C24" s="12"/>
      <c r="D24" s="13" t="s">
        <v>58</v>
      </c>
      <c r="E24" s="13"/>
      <c r="F24" s="13"/>
      <c r="G24" s="13">
        <v>2</v>
      </c>
      <c r="H24" s="13">
        <v>107</v>
      </c>
      <c r="I24" s="13"/>
      <c r="J24" s="13"/>
      <c r="K24" s="13"/>
      <c r="L24" s="13">
        <v>109</v>
      </c>
      <c r="M24" s="8" t="s">
        <v>59</v>
      </c>
      <c r="N24" s="8">
        <f t="shared" si="0"/>
        <v>535</v>
      </c>
      <c r="O24" s="13">
        <v>135</v>
      </c>
      <c r="P24" s="15"/>
      <c r="Q24" s="13" t="s">
        <v>60</v>
      </c>
      <c r="R24" s="13" t="s">
        <v>28</v>
      </c>
      <c r="S24" s="13"/>
      <c r="T24" s="13"/>
      <c r="U24" s="13"/>
    </row>
    <row r="25" ht="25" customHeight="1" spans="1:21">
      <c r="A25" s="8">
        <v>22</v>
      </c>
      <c r="B25" s="12"/>
      <c r="C25" s="12"/>
      <c r="D25" s="13" t="s">
        <v>61</v>
      </c>
      <c r="E25" s="13"/>
      <c r="F25" s="13"/>
      <c r="G25" s="13"/>
      <c r="H25" s="13">
        <v>36</v>
      </c>
      <c r="I25" s="13">
        <v>78</v>
      </c>
      <c r="J25" s="13"/>
      <c r="K25" s="13"/>
      <c r="L25" s="13">
        <f>SUM(H25:K25)</f>
        <v>114</v>
      </c>
      <c r="M25" s="13" t="s">
        <v>62</v>
      </c>
      <c r="N25" s="8">
        <f t="shared" si="0"/>
        <v>180</v>
      </c>
      <c r="O25" s="13">
        <v>85</v>
      </c>
      <c r="P25" s="15"/>
      <c r="Q25" s="13" t="s">
        <v>63</v>
      </c>
      <c r="R25" s="13" t="s">
        <v>37</v>
      </c>
      <c r="S25" s="13"/>
      <c r="T25" s="13"/>
      <c r="U25" s="13"/>
    </row>
    <row r="26" s="3" customFormat="1" ht="22" customHeight="1" spans="1:21">
      <c r="A26" s="8">
        <v>23</v>
      </c>
      <c r="B26" s="14"/>
      <c r="C26" s="14"/>
      <c r="D26" s="15" t="s">
        <v>64</v>
      </c>
      <c r="E26" s="15"/>
      <c r="F26" s="15"/>
      <c r="G26" s="15"/>
      <c r="H26" s="15">
        <v>50</v>
      </c>
      <c r="I26" s="15">
        <v>55</v>
      </c>
      <c r="J26" s="15"/>
      <c r="K26" s="15"/>
      <c r="L26" s="15">
        <f>SUM(H26:K26)</f>
        <v>105</v>
      </c>
      <c r="M26" s="15" t="s">
        <v>65</v>
      </c>
      <c r="N26" s="16">
        <f t="shared" si="0"/>
        <v>250</v>
      </c>
      <c r="O26" s="15">
        <v>265</v>
      </c>
      <c r="P26" s="15"/>
      <c r="Q26" s="15" t="s">
        <v>66</v>
      </c>
      <c r="R26" s="15" t="s">
        <v>37</v>
      </c>
      <c r="S26" s="15"/>
      <c r="T26" s="15"/>
      <c r="U26" s="15"/>
    </row>
    <row r="27" ht="25" customHeight="1" spans="1:21">
      <c r="A27" s="8">
        <v>24</v>
      </c>
      <c r="B27" s="12"/>
      <c r="C27" s="12"/>
      <c r="D27" s="13" t="s">
        <v>67</v>
      </c>
      <c r="E27" s="13"/>
      <c r="F27" s="13"/>
      <c r="G27" s="13"/>
      <c r="H27" s="13">
        <v>73</v>
      </c>
      <c r="I27" s="13">
        <v>50</v>
      </c>
      <c r="J27" s="13"/>
      <c r="K27" s="13"/>
      <c r="L27" s="13">
        <f>SUM(H27:K27)</f>
        <v>123</v>
      </c>
      <c r="M27" s="13" t="s">
        <v>30</v>
      </c>
      <c r="N27" s="8">
        <f t="shared" si="0"/>
        <v>365</v>
      </c>
      <c r="O27" s="13">
        <v>108</v>
      </c>
      <c r="P27" s="13"/>
      <c r="Q27" s="13">
        <v>380</v>
      </c>
      <c r="R27" s="13" t="s">
        <v>34</v>
      </c>
      <c r="S27" s="13"/>
      <c r="T27" s="13"/>
      <c r="U27" s="13"/>
    </row>
    <row r="28" ht="25" customHeight="1" spans="1:21">
      <c r="A28" s="8">
        <v>25</v>
      </c>
      <c r="B28" s="12"/>
      <c r="C28" s="12"/>
      <c r="D28" s="13" t="s">
        <v>68</v>
      </c>
      <c r="E28" s="13"/>
      <c r="F28" s="13"/>
      <c r="G28" s="13"/>
      <c r="H28" s="13">
        <v>27</v>
      </c>
      <c r="I28" s="13">
        <v>80</v>
      </c>
      <c r="J28" s="13"/>
      <c r="K28" s="13"/>
      <c r="L28" s="13"/>
      <c r="M28" s="13" t="s">
        <v>69</v>
      </c>
      <c r="N28" s="8">
        <f t="shared" si="0"/>
        <v>135</v>
      </c>
      <c r="O28" s="13">
        <v>18</v>
      </c>
      <c r="P28" s="13"/>
      <c r="Q28" s="13">
        <v>1600</v>
      </c>
      <c r="R28" s="13" t="s">
        <v>28</v>
      </c>
      <c r="S28" s="13"/>
      <c r="T28" s="13"/>
      <c r="U28" s="13"/>
    </row>
    <row r="29" ht="25" customHeight="1" spans="1:21">
      <c r="A29" s="8">
        <v>26</v>
      </c>
      <c r="B29" s="12"/>
      <c r="C29" s="12"/>
      <c r="D29" s="13" t="s">
        <v>70</v>
      </c>
      <c r="E29" s="13"/>
      <c r="F29" s="13"/>
      <c r="G29" s="13"/>
      <c r="H29" s="13">
        <v>2</v>
      </c>
      <c r="I29" s="13">
        <v>50</v>
      </c>
      <c r="J29" s="13"/>
      <c r="K29" s="13"/>
      <c r="L29" s="13">
        <v>52</v>
      </c>
      <c r="M29" s="13" t="s">
        <v>30</v>
      </c>
      <c r="N29" s="8">
        <f t="shared" si="0"/>
        <v>10</v>
      </c>
      <c r="O29" s="13">
        <v>25</v>
      </c>
      <c r="P29" s="13"/>
      <c r="Q29" s="13">
        <v>380</v>
      </c>
      <c r="R29" s="13" t="s">
        <v>28</v>
      </c>
      <c r="S29" s="13"/>
      <c r="T29" s="13"/>
      <c r="U29" s="13"/>
    </row>
    <row r="30" ht="25" customHeight="1" spans="1:21">
      <c r="A30" s="8">
        <v>27</v>
      </c>
      <c r="B30" s="12"/>
      <c r="C30" s="12"/>
      <c r="D30" s="13" t="s">
        <v>71</v>
      </c>
      <c r="E30" s="13"/>
      <c r="F30" s="13"/>
      <c r="G30" s="13"/>
      <c r="H30" s="13"/>
      <c r="I30" s="13">
        <v>60</v>
      </c>
      <c r="J30" s="13"/>
      <c r="K30" s="13"/>
      <c r="L30" s="13">
        <v>60</v>
      </c>
      <c r="M30" s="13" t="s">
        <v>30</v>
      </c>
      <c r="N30" s="8">
        <f t="shared" si="0"/>
        <v>0</v>
      </c>
      <c r="O30" s="13">
        <v>30</v>
      </c>
      <c r="P30" s="13"/>
      <c r="Q30" s="13">
        <v>410</v>
      </c>
      <c r="R30" s="13" t="s">
        <v>28</v>
      </c>
      <c r="S30" s="13"/>
      <c r="T30" s="13"/>
      <c r="U30" s="13"/>
    </row>
    <row r="31" ht="25" customHeight="1" spans="1:21">
      <c r="A31" s="8">
        <v>28</v>
      </c>
      <c r="B31" s="12"/>
      <c r="C31" s="12"/>
      <c r="D31" s="13" t="s">
        <v>72</v>
      </c>
      <c r="E31" s="13"/>
      <c r="F31" s="13"/>
      <c r="G31" s="13"/>
      <c r="H31" s="13">
        <v>42</v>
      </c>
      <c r="I31" s="13"/>
      <c r="J31" s="13"/>
      <c r="K31" s="13"/>
      <c r="L31" s="13">
        <v>42</v>
      </c>
      <c r="M31" s="13" t="s">
        <v>73</v>
      </c>
      <c r="N31" s="8">
        <f t="shared" si="0"/>
        <v>210</v>
      </c>
      <c r="O31" s="13">
        <v>110</v>
      </c>
      <c r="P31" s="13"/>
      <c r="Q31" s="13">
        <v>380</v>
      </c>
      <c r="R31" s="13" t="s">
        <v>34</v>
      </c>
      <c r="S31" s="13"/>
      <c r="T31" s="13"/>
      <c r="U31" s="13"/>
    </row>
    <row r="32" ht="25" customHeight="1" spans="1:21">
      <c r="A32" s="8">
        <v>29</v>
      </c>
      <c r="B32" s="12"/>
      <c r="C32" s="12"/>
      <c r="D32" s="13" t="s">
        <v>74</v>
      </c>
      <c r="E32" s="13"/>
      <c r="F32" s="13"/>
      <c r="G32" s="13"/>
      <c r="H32" s="13">
        <v>15</v>
      </c>
      <c r="I32" s="13">
        <v>230</v>
      </c>
      <c r="J32" s="13"/>
      <c r="K32" s="13"/>
      <c r="L32" s="13">
        <f>SUM(H32:K32)</f>
        <v>245</v>
      </c>
      <c r="M32" s="13" t="s">
        <v>30</v>
      </c>
      <c r="N32" s="8">
        <f t="shared" si="0"/>
        <v>75</v>
      </c>
      <c r="O32" s="13">
        <v>93</v>
      </c>
      <c r="P32" s="13"/>
      <c r="Q32" s="13">
        <v>390</v>
      </c>
      <c r="R32" s="13" t="s">
        <v>37</v>
      </c>
      <c r="S32" s="13"/>
      <c r="T32" s="13"/>
      <c r="U32" s="13"/>
    </row>
    <row r="33" ht="25" customHeight="1" spans="1:21">
      <c r="A33" s="8">
        <v>30</v>
      </c>
      <c r="B33" s="12"/>
      <c r="C33" s="12"/>
      <c r="D33" s="13" t="s">
        <v>75</v>
      </c>
      <c r="E33" s="13"/>
      <c r="F33" s="13"/>
      <c r="G33" s="13"/>
      <c r="H33" s="13">
        <v>12</v>
      </c>
      <c r="I33" s="13">
        <v>20</v>
      </c>
      <c r="J33" s="13"/>
      <c r="K33" s="13"/>
      <c r="L33" s="13">
        <v>32</v>
      </c>
      <c r="M33" s="13" t="s">
        <v>30</v>
      </c>
      <c r="N33" s="8">
        <f t="shared" si="0"/>
        <v>60</v>
      </c>
      <c r="O33" s="13">
        <v>60</v>
      </c>
      <c r="P33" s="13"/>
      <c r="Q33" s="13">
        <v>400</v>
      </c>
      <c r="R33" s="13" t="s">
        <v>37</v>
      </c>
      <c r="S33" s="13"/>
      <c r="T33" s="13"/>
      <c r="U33" s="13"/>
    </row>
    <row r="34" ht="25" customHeight="1" spans="1:21">
      <c r="A34" s="8">
        <v>31</v>
      </c>
      <c r="B34" s="12"/>
      <c r="C34" s="12"/>
      <c r="D34" s="13" t="s">
        <v>76</v>
      </c>
      <c r="E34" s="13"/>
      <c r="F34" s="13"/>
      <c r="G34" s="13">
        <v>6</v>
      </c>
      <c r="H34" s="13">
        <v>49</v>
      </c>
      <c r="I34" s="13">
        <v>75</v>
      </c>
      <c r="J34" s="13"/>
      <c r="K34" s="13"/>
      <c r="L34" s="13">
        <f>SUM(G34:K34)</f>
        <v>130</v>
      </c>
      <c r="M34" s="13" t="s">
        <v>30</v>
      </c>
      <c r="N34" s="8">
        <f t="shared" si="0"/>
        <v>245</v>
      </c>
      <c r="O34" s="13">
        <v>90</v>
      </c>
      <c r="P34" s="13"/>
      <c r="Q34" s="13">
        <v>380</v>
      </c>
      <c r="R34" s="13" t="s">
        <v>34</v>
      </c>
      <c r="S34" s="13"/>
      <c r="T34" s="13"/>
      <c r="U34" s="13"/>
    </row>
    <row r="35" ht="25" customHeight="1" spans="1:21">
      <c r="A35" s="8">
        <v>32</v>
      </c>
      <c r="B35" s="12"/>
      <c r="C35" s="12"/>
      <c r="D35" s="13" t="s">
        <v>77</v>
      </c>
      <c r="E35" s="13"/>
      <c r="F35" s="13"/>
      <c r="G35" s="13"/>
      <c r="H35" s="13">
        <v>43</v>
      </c>
      <c r="I35" s="13">
        <v>110</v>
      </c>
      <c r="J35" s="13"/>
      <c r="K35" s="13"/>
      <c r="L35" s="13">
        <f t="shared" ref="L35:L40" si="1">SUM(H35:K35)</f>
        <v>153</v>
      </c>
      <c r="M35" s="13" t="s">
        <v>78</v>
      </c>
      <c r="N35" s="8">
        <f t="shared" si="0"/>
        <v>215</v>
      </c>
      <c r="O35" s="13">
        <v>165</v>
      </c>
      <c r="P35" s="13"/>
      <c r="Q35" s="13" t="s">
        <v>79</v>
      </c>
      <c r="R35" s="13" t="s">
        <v>37</v>
      </c>
      <c r="S35" s="13"/>
      <c r="T35" s="13"/>
      <c r="U35" s="13"/>
    </row>
    <row r="36" ht="25" customHeight="1" spans="1:21">
      <c r="A36" s="8">
        <v>33</v>
      </c>
      <c r="B36" s="12"/>
      <c r="C36" s="12"/>
      <c r="D36" s="13" t="s">
        <v>80</v>
      </c>
      <c r="E36" s="13"/>
      <c r="F36" s="13"/>
      <c r="G36" s="13"/>
      <c r="H36" s="13">
        <v>34</v>
      </c>
      <c r="I36" s="13">
        <v>75</v>
      </c>
      <c r="J36" s="13"/>
      <c r="K36" s="13"/>
      <c r="L36" s="13">
        <f t="shared" si="1"/>
        <v>109</v>
      </c>
      <c r="M36" s="13" t="s">
        <v>30</v>
      </c>
      <c r="N36" s="8">
        <f t="shared" si="0"/>
        <v>170</v>
      </c>
      <c r="O36" s="13">
        <v>86</v>
      </c>
      <c r="P36" s="13"/>
      <c r="Q36" s="13">
        <v>390</v>
      </c>
      <c r="R36" s="13" t="s">
        <v>37</v>
      </c>
      <c r="S36" s="13"/>
      <c r="T36" s="13"/>
      <c r="U36" s="13"/>
    </row>
    <row r="37" ht="25" customHeight="1" spans="1:21">
      <c r="A37" s="8">
        <v>34</v>
      </c>
      <c r="B37" s="12"/>
      <c r="C37" s="12"/>
      <c r="D37" s="13" t="s">
        <v>81</v>
      </c>
      <c r="E37" s="13"/>
      <c r="F37" s="13"/>
      <c r="G37" s="13"/>
      <c r="H37" s="13">
        <v>25</v>
      </c>
      <c r="I37" s="13">
        <v>70</v>
      </c>
      <c r="J37" s="13"/>
      <c r="K37" s="13"/>
      <c r="L37" s="13">
        <f t="shared" si="1"/>
        <v>95</v>
      </c>
      <c r="M37" s="13" t="s">
        <v>82</v>
      </c>
      <c r="N37" s="8">
        <f t="shared" ref="N37:N68" si="2">H37*5</f>
        <v>125</v>
      </c>
      <c r="O37" s="13">
        <v>30</v>
      </c>
      <c r="P37" s="13"/>
      <c r="Q37" s="13">
        <v>380</v>
      </c>
      <c r="R37" s="13" t="s">
        <v>34</v>
      </c>
      <c r="S37" s="13"/>
      <c r="T37" s="13"/>
      <c r="U37" s="13"/>
    </row>
    <row r="38" ht="25" customHeight="1" spans="1:21">
      <c r="A38" s="8">
        <v>35</v>
      </c>
      <c r="B38" s="12"/>
      <c r="C38" s="12"/>
      <c r="D38" s="13" t="s">
        <v>83</v>
      </c>
      <c r="E38" s="13"/>
      <c r="F38" s="13"/>
      <c r="G38" s="13"/>
      <c r="H38" s="13">
        <v>30</v>
      </c>
      <c r="I38" s="13">
        <v>260</v>
      </c>
      <c r="J38" s="13"/>
      <c r="K38" s="13"/>
      <c r="L38" s="13">
        <f t="shared" si="1"/>
        <v>290</v>
      </c>
      <c r="M38" s="13" t="s">
        <v>84</v>
      </c>
      <c r="N38" s="8">
        <f t="shared" si="2"/>
        <v>150</v>
      </c>
      <c r="O38" s="13">
        <v>35</v>
      </c>
      <c r="P38" s="13"/>
      <c r="Q38" s="13">
        <v>450</v>
      </c>
      <c r="R38" s="13" t="s">
        <v>34</v>
      </c>
      <c r="S38" s="13"/>
      <c r="T38" s="13"/>
      <c r="U38" s="13"/>
    </row>
    <row r="39" ht="25" customHeight="1" spans="1:21">
      <c r="A39" s="8">
        <v>36</v>
      </c>
      <c r="B39" s="12"/>
      <c r="C39" s="12"/>
      <c r="D39" s="13" t="s">
        <v>85</v>
      </c>
      <c r="E39" s="13"/>
      <c r="F39" s="13"/>
      <c r="G39" s="13"/>
      <c r="H39" s="13">
        <v>40</v>
      </c>
      <c r="I39" s="13">
        <v>100</v>
      </c>
      <c r="J39" s="13"/>
      <c r="K39" s="13"/>
      <c r="L39" s="13">
        <f t="shared" si="1"/>
        <v>140</v>
      </c>
      <c r="M39" s="13" t="s">
        <v>30</v>
      </c>
      <c r="N39" s="8">
        <f t="shared" si="2"/>
        <v>200</v>
      </c>
      <c r="O39" s="13">
        <v>92</v>
      </c>
      <c r="P39" s="13"/>
      <c r="Q39" s="13">
        <v>390</v>
      </c>
      <c r="R39" s="13" t="s">
        <v>37</v>
      </c>
      <c r="S39" s="13"/>
      <c r="T39" s="13"/>
      <c r="U39" s="13"/>
    </row>
    <row r="40" ht="25" customHeight="1" spans="1:21">
      <c r="A40" s="8">
        <v>37</v>
      </c>
      <c r="B40" s="12"/>
      <c r="C40" s="12"/>
      <c r="D40" s="13" t="s">
        <v>86</v>
      </c>
      <c r="E40" s="13"/>
      <c r="F40" s="13"/>
      <c r="G40" s="13"/>
      <c r="H40" s="13">
        <v>10</v>
      </c>
      <c r="I40" s="13">
        <v>30</v>
      </c>
      <c r="J40" s="13"/>
      <c r="K40" s="13"/>
      <c r="L40" s="13">
        <f t="shared" si="1"/>
        <v>40</v>
      </c>
      <c r="M40" s="13" t="s">
        <v>30</v>
      </c>
      <c r="N40" s="8">
        <f t="shared" si="2"/>
        <v>50</v>
      </c>
      <c r="O40" s="13">
        <v>72</v>
      </c>
      <c r="P40" s="13"/>
      <c r="Q40" s="13">
        <v>390</v>
      </c>
      <c r="R40" s="13" t="s">
        <v>37</v>
      </c>
      <c r="S40" s="13"/>
      <c r="T40" s="13"/>
      <c r="U40" s="13"/>
    </row>
    <row r="41" ht="25" customHeight="1" spans="1:21">
      <c r="A41" s="8">
        <v>38</v>
      </c>
      <c r="B41" s="12"/>
      <c r="C41" s="12"/>
      <c r="D41" s="13" t="s">
        <v>87</v>
      </c>
      <c r="E41" s="13"/>
      <c r="F41" s="13"/>
      <c r="G41" s="13">
        <v>1</v>
      </c>
      <c r="H41" s="13">
        <v>30</v>
      </c>
      <c r="I41" s="13"/>
      <c r="J41" s="13"/>
      <c r="K41" s="13"/>
      <c r="L41" s="13">
        <v>31</v>
      </c>
      <c r="M41" s="13" t="s">
        <v>30</v>
      </c>
      <c r="N41" s="8">
        <f t="shared" si="2"/>
        <v>150</v>
      </c>
      <c r="O41" s="13">
        <v>50</v>
      </c>
      <c r="P41" s="13"/>
      <c r="Q41" s="13">
        <v>380</v>
      </c>
      <c r="R41" s="13" t="s">
        <v>34</v>
      </c>
      <c r="S41" s="13"/>
      <c r="T41" s="13"/>
      <c r="U41" s="13"/>
    </row>
    <row r="42" ht="25" customHeight="1" spans="1:21">
      <c r="A42" s="8">
        <v>39</v>
      </c>
      <c r="B42" s="12"/>
      <c r="C42" s="12"/>
      <c r="D42" s="13" t="s">
        <v>88</v>
      </c>
      <c r="E42" s="13"/>
      <c r="F42" s="13"/>
      <c r="G42" s="13"/>
      <c r="H42" s="13">
        <v>42</v>
      </c>
      <c r="I42" s="13">
        <v>62</v>
      </c>
      <c r="J42" s="13"/>
      <c r="K42" s="13"/>
      <c r="L42" s="13">
        <f>SUM(H42:K42)</f>
        <v>104</v>
      </c>
      <c r="M42" s="13" t="s">
        <v>30</v>
      </c>
      <c r="N42" s="8">
        <f t="shared" si="2"/>
        <v>210</v>
      </c>
      <c r="O42" s="13">
        <v>76</v>
      </c>
      <c r="P42" s="13"/>
      <c r="Q42" s="13">
        <v>380</v>
      </c>
      <c r="R42" s="13" t="s">
        <v>31</v>
      </c>
      <c r="S42" s="13"/>
      <c r="T42" s="13"/>
      <c r="U42" s="13"/>
    </row>
    <row r="43" ht="25" customHeight="1" spans="1:21">
      <c r="A43" s="8">
        <v>40</v>
      </c>
      <c r="B43" s="12"/>
      <c r="C43" s="12"/>
      <c r="D43" s="13" t="s">
        <v>89</v>
      </c>
      <c r="E43" s="13"/>
      <c r="F43" s="13"/>
      <c r="G43" s="13"/>
      <c r="H43" s="13">
        <v>15</v>
      </c>
      <c r="I43" s="13">
        <v>80</v>
      </c>
      <c r="J43" s="13"/>
      <c r="K43" s="13"/>
      <c r="L43" s="13">
        <f>SUM(H43:K43)</f>
        <v>95</v>
      </c>
      <c r="M43" s="13" t="s">
        <v>30</v>
      </c>
      <c r="N43" s="8">
        <f t="shared" si="2"/>
        <v>75</v>
      </c>
      <c r="O43" s="13">
        <v>10</v>
      </c>
      <c r="P43" s="13"/>
      <c r="Q43" s="13">
        <v>380</v>
      </c>
      <c r="R43" s="13" t="s">
        <v>28</v>
      </c>
      <c r="S43" s="13"/>
      <c r="T43" s="13"/>
      <c r="U43" s="13"/>
    </row>
    <row r="44" s="3" customFormat="1" ht="25" customHeight="1" spans="1:21">
      <c r="A44" s="8">
        <v>41</v>
      </c>
      <c r="B44" s="14"/>
      <c r="C44" s="14"/>
      <c r="D44" s="15" t="s">
        <v>90</v>
      </c>
      <c r="E44" s="15"/>
      <c r="F44" s="15"/>
      <c r="G44" s="15"/>
      <c r="H44" s="15">
        <v>38</v>
      </c>
      <c r="I44" s="15"/>
      <c r="J44" s="15"/>
      <c r="K44" s="15"/>
      <c r="L44" s="15">
        <v>38</v>
      </c>
      <c r="M44" s="15" t="s">
        <v>91</v>
      </c>
      <c r="N44" s="16">
        <f t="shared" si="2"/>
        <v>190</v>
      </c>
      <c r="O44" s="15">
        <v>190</v>
      </c>
      <c r="P44" s="15"/>
      <c r="Q44" s="15" t="s">
        <v>92</v>
      </c>
      <c r="R44" s="15" t="s">
        <v>37</v>
      </c>
      <c r="S44" s="15"/>
      <c r="T44" s="15"/>
      <c r="U44" s="15"/>
    </row>
    <row r="45" ht="25" customHeight="1" spans="1:21">
      <c r="A45" s="8">
        <v>42</v>
      </c>
      <c r="B45" s="12"/>
      <c r="C45" s="12"/>
      <c r="D45" s="13" t="s">
        <v>93</v>
      </c>
      <c r="E45" s="13"/>
      <c r="F45" s="13"/>
      <c r="G45" s="13"/>
      <c r="H45" s="13">
        <v>52</v>
      </c>
      <c r="I45" s="13">
        <v>80</v>
      </c>
      <c r="J45" s="13"/>
      <c r="K45" s="13"/>
      <c r="L45" s="13">
        <f>SUM(H45:K45)</f>
        <v>132</v>
      </c>
      <c r="M45" s="13" t="s">
        <v>30</v>
      </c>
      <c r="N45" s="8">
        <f t="shared" si="2"/>
        <v>260</v>
      </c>
      <c r="O45" s="13">
        <v>40</v>
      </c>
      <c r="P45" s="13"/>
      <c r="Q45" s="13">
        <v>390</v>
      </c>
      <c r="R45" s="13" t="s">
        <v>37</v>
      </c>
      <c r="S45" s="13"/>
      <c r="T45" s="13"/>
      <c r="U45" s="13"/>
    </row>
    <row r="46" ht="25" customHeight="1" spans="1:21">
      <c r="A46" s="8">
        <v>43</v>
      </c>
      <c r="B46" s="12"/>
      <c r="C46" s="12"/>
      <c r="D46" s="13" t="s">
        <v>94</v>
      </c>
      <c r="E46" s="13"/>
      <c r="F46" s="13"/>
      <c r="G46" s="13"/>
      <c r="H46" s="13">
        <v>20</v>
      </c>
      <c r="I46" s="13">
        <v>40</v>
      </c>
      <c r="J46" s="13"/>
      <c r="K46" s="13"/>
      <c r="L46" s="13">
        <v>60</v>
      </c>
      <c r="M46" s="13" t="s">
        <v>30</v>
      </c>
      <c r="N46" s="8">
        <f t="shared" si="2"/>
        <v>100</v>
      </c>
      <c r="O46" s="13">
        <v>40</v>
      </c>
      <c r="P46" s="13"/>
      <c r="Q46" s="13">
        <v>380</v>
      </c>
      <c r="R46" s="13" t="s">
        <v>37</v>
      </c>
      <c r="S46" s="13"/>
      <c r="T46" s="13"/>
      <c r="U46" s="13"/>
    </row>
    <row r="47" ht="25" customHeight="1" spans="1:21">
      <c r="A47" s="8">
        <v>44</v>
      </c>
      <c r="B47" s="12"/>
      <c r="C47" s="12"/>
      <c r="D47" s="13" t="s">
        <v>95</v>
      </c>
      <c r="E47" s="13"/>
      <c r="F47" s="13"/>
      <c r="G47" s="13"/>
      <c r="H47" s="13">
        <v>40</v>
      </c>
      <c r="I47" s="13">
        <v>120</v>
      </c>
      <c r="J47" s="13"/>
      <c r="K47" s="13"/>
      <c r="L47" s="13">
        <v>160</v>
      </c>
      <c r="M47" s="13" t="s">
        <v>30</v>
      </c>
      <c r="N47" s="8">
        <f t="shared" si="2"/>
        <v>200</v>
      </c>
      <c r="O47" s="13">
        <v>85</v>
      </c>
      <c r="P47" s="13"/>
      <c r="Q47" s="13">
        <v>380</v>
      </c>
      <c r="R47" s="13" t="s">
        <v>31</v>
      </c>
      <c r="S47" s="13"/>
      <c r="T47" s="13"/>
      <c r="U47" s="13"/>
    </row>
    <row r="48" ht="25" customHeight="1" spans="1:21">
      <c r="A48" s="8">
        <v>45</v>
      </c>
      <c r="B48" s="12"/>
      <c r="C48" s="12"/>
      <c r="D48" s="13" t="s">
        <v>96</v>
      </c>
      <c r="E48" s="13"/>
      <c r="F48" s="13"/>
      <c r="G48" s="13"/>
      <c r="H48" s="13">
        <v>21</v>
      </c>
      <c r="I48" s="13">
        <v>80</v>
      </c>
      <c r="J48" s="13"/>
      <c r="K48" s="13"/>
      <c r="L48" s="13">
        <f>SUM(H48:K48)</f>
        <v>101</v>
      </c>
      <c r="M48" s="13" t="s">
        <v>30</v>
      </c>
      <c r="N48" s="8">
        <f t="shared" si="2"/>
        <v>105</v>
      </c>
      <c r="O48" s="13">
        <v>27</v>
      </c>
      <c r="P48" s="13"/>
      <c r="Q48" s="13">
        <v>380</v>
      </c>
      <c r="R48" s="13" t="s">
        <v>28</v>
      </c>
      <c r="S48" s="13"/>
      <c r="T48" s="13"/>
      <c r="U48" s="13"/>
    </row>
    <row r="49" ht="25" customHeight="1" spans="1:21">
      <c r="A49" s="8">
        <v>46</v>
      </c>
      <c r="B49" s="12"/>
      <c r="C49" s="12"/>
      <c r="D49" s="13" t="s">
        <v>97</v>
      </c>
      <c r="E49" s="13"/>
      <c r="F49" s="13"/>
      <c r="G49" s="13"/>
      <c r="H49" s="13">
        <v>25</v>
      </c>
      <c r="I49" s="13">
        <v>100</v>
      </c>
      <c r="J49" s="13"/>
      <c r="K49" s="13"/>
      <c r="L49" s="13">
        <v>125</v>
      </c>
      <c r="M49" s="13" t="s">
        <v>30</v>
      </c>
      <c r="N49" s="8">
        <f t="shared" si="2"/>
        <v>125</v>
      </c>
      <c r="O49" s="13">
        <v>50</v>
      </c>
      <c r="P49" s="13"/>
      <c r="Q49" s="13">
        <v>380</v>
      </c>
      <c r="R49" s="13" t="s">
        <v>28</v>
      </c>
      <c r="S49" s="13"/>
      <c r="T49" s="13"/>
      <c r="U49" s="13"/>
    </row>
    <row r="50" ht="25" customHeight="1" spans="1:21">
      <c r="A50" s="8">
        <v>47</v>
      </c>
      <c r="B50" s="12"/>
      <c r="C50" s="12"/>
      <c r="D50" s="13" t="s">
        <v>98</v>
      </c>
      <c r="E50" s="13"/>
      <c r="F50" s="13"/>
      <c r="G50" s="13"/>
      <c r="H50" s="13">
        <v>18</v>
      </c>
      <c r="I50" s="13">
        <v>60</v>
      </c>
      <c r="J50" s="13"/>
      <c r="K50" s="13"/>
      <c r="L50" s="13">
        <v>78</v>
      </c>
      <c r="M50" s="13" t="s">
        <v>30</v>
      </c>
      <c r="N50" s="8">
        <f t="shared" si="2"/>
        <v>90</v>
      </c>
      <c r="O50" s="13">
        <v>20</v>
      </c>
      <c r="P50" s="13"/>
      <c r="Q50" s="13">
        <v>380</v>
      </c>
      <c r="R50" s="13" t="s">
        <v>28</v>
      </c>
      <c r="S50" s="13"/>
      <c r="T50" s="13"/>
      <c r="U50" s="13"/>
    </row>
    <row r="51" ht="25" customHeight="1" spans="1:21">
      <c r="A51" s="8">
        <v>48</v>
      </c>
      <c r="B51" s="12"/>
      <c r="C51" s="12"/>
      <c r="D51" s="13" t="s">
        <v>99</v>
      </c>
      <c r="E51" s="13"/>
      <c r="F51" s="13"/>
      <c r="G51" s="13"/>
      <c r="H51" s="13">
        <v>60</v>
      </c>
      <c r="I51" s="13">
        <v>80</v>
      </c>
      <c r="J51" s="13"/>
      <c r="K51" s="13"/>
      <c r="L51" s="13">
        <f>SUM(H51:K51)</f>
        <v>140</v>
      </c>
      <c r="M51" s="13" t="s">
        <v>30</v>
      </c>
      <c r="N51" s="8">
        <f t="shared" si="2"/>
        <v>300</v>
      </c>
      <c r="O51" s="13">
        <v>100</v>
      </c>
      <c r="P51" s="13"/>
      <c r="Q51" s="13">
        <v>380</v>
      </c>
      <c r="R51" s="13" t="s">
        <v>37</v>
      </c>
      <c r="S51" s="13"/>
      <c r="T51" s="13"/>
      <c r="U51" s="13"/>
    </row>
    <row r="52" ht="25" customHeight="1" spans="1:21">
      <c r="A52" s="8">
        <v>49</v>
      </c>
      <c r="B52" s="12"/>
      <c r="C52" s="12"/>
      <c r="D52" s="13" t="s">
        <v>100</v>
      </c>
      <c r="E52" s="13"/>
      <c r="F52" s="13"/>
      <c r="G52" s="13"/>
      <c r="H52" s="13">
        <v>35</v>
      </c>
      <c r="I52" s="13"/>
      <c r="J52" s="13"/>
      <c r="K52" s="13"/>
      <c r="L52" s="13">
        <v>35</v>
      </c>
      <c r="M52" s="13" t="s">
        <v>30</v>
      </c>
      <c r="N52" s="8">
        <f t="shared" si="2"/>
        <v>175</v>
      </c>
      <c r="O52" s="13">
        <v>41</v>
      </c>
      <c r="P52" s="13"/>
      <c r="Q52" s="13">
        <v>420</v>
      </c>
      <c r="R52" s="13" t="s">
        <v>31</v>
      </c>
      <c r="S52" s="13"/>
      <c r="T52" s="13"/>
      <c r="U52" s="13"/>
    </row>
    <row r="53" ht="25" customHeight="1" spans="1:21">
      <c r="A53" s="8">
        <v>50</v>
      </c>
      <c r="B53" s="12"/>
      <c r="C53" s="12"/>
      <c r="D53" s="13" t="s">
        <v>101</v>
      </c>
      <c r="E53" s="13"/>
      <c r="F53" s="13"/>
      <c r="G53" s="13"/>
      <c r="H53" s="13">
        <v>11</v>
      </c>
      <c r="I53" s="13">
        <v>80</v>
      </c>
      <c r="J53" s="13"/>
      <c r="K53" s="13"/>
      <c r="L53" s="13">
        <f>SUM(H53:K53)</f>
        <v>91</v>
      </c>
      <c r="M53" s="13" t="s">
        <v>30</v>
      </c>
      <c r="N53" s="8">
        <f t="shared" si="2"/>
        <v>55</v>
      </c>
      <c r="O53" s="13">
        <v>15</v>
      </c>
      <c r="P53" s="13"/>
      <c r="Q53" s="13">
        <v>420</v>
      </c>
      <c r="R53" s="13" t="s">
        <v>31</v>
      </c>
      <c r="S53" s="13"/>
      <c r="T53" s="13"/>
      <c r="U53" s="13"/>
    </row>
    <row r="54" ht="25" customHeight="1" spans="1:21">
      <c r="A54" s="8">
        <v>51</v>
      </c>
      <c r="B54" s="12"/>
      <c r="C54" s="12"/>
      <c r="D54" s="13" t="s">
        <v>102</v>
      </c>
      <c r="E54" s="13"/>
      <c r="F54" s="13"/>
      <c r="G54" s="13"/>
      <c r="H54" s="13">
        <v>37</v>
      </c>
      <c r="I54" s="13">
        <v>60</v>
      </c>
      <c r="J54" s="13"/>
      <c r="K54" s="13"/>
      <c r="L54" s="13">
        <f>SUM(H54:K54)</f>
        <v>97</v>
      </c>
      <c r="M54" s="13" t="s">
        <v>103</v>
      </c>
      <c r="N54" s="8">
        <f t="shared" si="2"/>
        <v>185</v>
      </c>
      <c r="O54" s="13">
        <v>44</v>
      </c>
      <c r="P54" s="13"/>
      <c r="Q54" s="13">
        <v>360</v>
      </c>
      <c r="R54" s="13" t="s">
        <v>31</v>
      </c>
      <c r="S54" s="13"/>
      <c r="T54" s="13"/>
      <c r="U54" s="13"/>
    </row>
    <row r="55" ht="25" customHeight="1" spans="1:21">
      <c r="A55" s="8">
        <v>52</v>
      </c>
      <c r="B55" s="12"/>
      <c r="C55" s="12"/>
      <c r="D55" s="13" t="s">
        <v>104</v>
      </c>
      <c r="E55" s="13"/>
      <c r="F55" s="13"/>
      <c r="G55" s="13"/>
      <c r="H55" s="13">
        <v>10</v>
      </c>
      <c r="I55" s="13">
        <v>80</v>
      </c>
      <c r="J55" s="13"/>
      <c r="K55" s="13"/>
      <c r="L55" s="13">
        <v>90</v>
      </c>
      <c r="M55" s="13" t="s">
        <v>105</v>
      </c>
      <c r="N55" s="8">
        <f t="shared" si="2"/>
        <v>50</v>
      </c>
      <c r="O55" s="13">
        <v>87</v>
      </c>
      <c r="P55" s="13"/>
      <c r="Q55" s="13" t="s">
        <v>106</v>
      </c>
      <c r="R55" s="13" t="s">
        <v>28</v>
      </c>
      <c r="S55" s="13"/>
      <c r="T55" s="13"/>
      <c r="U55" s="13"/>
    </row>
    <row r="56" ht="25" customHeight="1" spans="1:21">
      <c r="A56" s="8">
        <v>53</v>
      </c>
      <c r="B56" s="12"/>
      <c r="C56" s="12"/>
      <c r="D56" s="13" t="s">
        <v>107</v>
      </c>
      <c r="E56" s="13"/>
      <c r="F56" s="13"/>
      <c r="G56" s="13"/>
      <c r="H56" s="13">
        <v>30</v>
      </c>
      <c r="I56" s="13">
        <v>50</v>
      </c>
      <c r="J56" s="13"/>
      <c r="K56" s="13"/>
      <c r="L56" s="13">
        <v>80</v>
      </c>
      <c r="M56" s="13" t="s">
        <v>30</v>
      </c>
      <c r="N56" s="8">
        <f t="shared" si="2"/>
        <v>150</v>
      </c>
      <c r="O56" s="13">
        <v>30</v>
      </c>
      <c r="P56" s="13"/>
      <c r="Q56" s="13">
        <v>410</v>
      </c>
      <c r="R56" s="13" t="s">
        <v>28</v>
      </c>
      <c r="S56" s="13"/>
      <c r="T56" s="13"/>
      <c r="U56" s="13"/>
    </row>
    <row r="57" ht="25" customHeight="1" spans="1:21">
      <c r="A57" s="8">
        <v>54</v>
      </c>
      <c r="B57" s="12"/>
      <c r="C57" s="12"/>
      <c r="D57" s="13" t="s">
        <v>108</v>
      </c>
      <c r="E57" s="13"/>
      <c r="F57" s="13"/>
      <c r="G57" s="13"/>
      <c r="H57" s="13">
        <v>13</v>
      </c>
      <c r="I57" s="13">
        <v>70</v>
      </c>
      <c r="J57" s="13"/>
      <c r="K57" s="13">
        <v>58</v>
      </c>
      <c r="L57" s="13"/>
      <c r="M57" s="13" t="s">
        <v>109</v>
      </c>
      <c r="N57" s="8">
        <f t="shared" si="2"/>
        <v>65</v>
      </c>
      <c r="O57" s="13">
        <v>20</v>
      </c>
      <c r="P57" s="13"/>
      <c r="Q57" s="13">
        <v>1400</v>
      </c>
      <c r="R57" s="13" t="s">
        <v>28</v>
      </c>
      <c r="S57" s="13"/>
      <c r="T57" s="13"/>
      <c r="U57" s="13"/>
    </row>
    <row r="58" ht="25" customHeight="1" spans="1:21">
      <c r="A58" s="8">
        <v>55</v>
      </c>
      <c r="B58" s="12"/>
      <c r="C58" s="12"/>
      <c r="D58" s="13" t="s">
        <v>110</v>
      </c>
      <c r="E58" s="13"/>
      <c r="F58" s="13"/>
      <c r="G58" s="13"/>
      <c r="H58" s="13">
        <v>30</v>
      </c>
      <c r="I58" s="13">
        <v>60</v>
      </c>
      <c r="J58" s="13"/>
      <c r="K58" s="13"/>
      <c r="L58" s="13"/>
      <c r="M58" s="13" t="s">
        <v>30</v>
      </c>
      <c r="N58" s="8">
        <f t="shared" si="2"/>
        <v>150</v>
      </c>
      <c r="O58" s="13">
        <v>34</v>
      </c>
      <c r="P58" s="13"/>
      <c r="Q58" s="13">
        <v>360</v>
      </c>
      <c r="R58" s="13" t="s">
        <v>31</v>
      </c>
      <c r="S58" s="13"/>
      <c r="T58" s="13"/>
      <c r="U58" s="13"/>
    </row>
    <row r="59" ht="25" customHeight="1" spans="1:21">
      <c r="A59" s="8">
        <v>56</v>
      </c>
      <c r="B59" s="12"/>
      <c r="C59" s="12"/>
      <c r="D59" s="13" t="s">
        <v>111</v>
      </c>
      <c r="E59" s="13"/>
      <c r="F59" s="13"/>
      <c r="G59" s="13"/>
      <c r="H59" s="13">
        <v>38</v>
      </c>
      <c r="I59" s="13">
        <v>100</v>
      </c>
      <c r="J59" s="13"/>
      <c r="K59" s="13"/>
      <c r="L59" s="13"/>
      <c r="M59" s="13" t="s">
        <v>112</v>
      </c>
      <c r="N59" s="8">
        <f t="shared" si="2"/>
        <v>190</v>
      </c>
      <c r="O59" s="13">
        <v>158</v>
      </c>
      <c r="P59" s="13"/>
      <c r="Q59" s="13" t="s">
        <v>113</v>
      </c>
      <c r="R59" s="13" t="s">
        <v>37</v>
      </c>
      <c r="S59" s="13"/>
      <c r="T59" s="13"/>
      <c r="U59" s="13"/>
    </row>
    <row r="60" ht="25" customHeight="1" spans="1:21">
      <c r="A60" s="8">
        <v>57</v>
      </c>
      <c r="B60" s="12"/>
      <c r="C60" s="12"/>
      <c r="D60" s="13" t="s">
        <v>114</v>
      </c>
      <c r="E60" s="13"/>
      <c r="F60" s="13"/>
      <c r="G60" s="13"/>
      <c r="H60" s="13">
        <v>43</v>
      </c>
      <c r="I60" s="13">
        <v>80</v>
      </c>
      <c r="J60" s="13"/>
      <c r="K60" s="13"/>
      <c r="L60" s="13"/>
      <c r="M60" s="13" t="s">
        <v>115</v>
      </c>
      <c r="N60" s="8">
        <f t="shared" si="2"/>
        <v>215</v>
      </c>
      <c r="O60" s="13">
        <v>150</v>
      </c>
      <c r="P60" s="13"/>
      <c r="Q60" s="13" t="s">
        <v>79</v>
      </c>
      <c r="R60" s="13" t="s">
        <v>34</v>
      </c>
      <c r="S60" s="13"/>
      <c r="T60" s="13"/>
      <c r="U60" s="13"/>
    </row>
    <row r="61" ht="25" customHeight="1" spans="1:21">
      <c r="A61" s="8">
        <v>58</v>
      </c>
      <c r="B61" s="12"/>
      <c r="C61" s="12"/>
      <c r="D61" s="13" t="s">
        <v>116</v>
      </c>
      <c r="E61" s="13"/>
      <c r="F61" s="13"/>
      <c r="G61" s="13"/>
      <c r="H61" s="13">
        <v>19</v>
      </c>
      <c r="I61" s="13">
        <v>47</v>
      </c>
      <c r="J61" s="13"/>
      <c r="K61" s="13"/>
      <c r="L61" s="13"/>
      <c r="M61" s="13" t="s">
        <v>30</v>
      </c>
      <c r="N61" s="8">
        <f t="shared" si="2"/>
        <v>95</v>
      </c>
      <c r="O61" s="13">
        <v>20</v>
      </c>
      <c r="P61" s="13"/>
      <c r="Q61" s="13">
        <v>340</v>
      </c>
      <c r="R61" s="13" t="s">
        <v>31</v>
      </c>
      <c r="S61" s="13"/>
      <c r="T61" s="13"/>
      <c r="U61" s="13"/>
    </row>
    <row r="62" ht="25" customHeight="1" spans="1:21">
      <c r="A62" s="8">
        <v>59</v>
      </c>
      <c r="B62" s="12"/>
      <c r="C62" s="12"/>
      <c r="D62" s="13" t="s">
        <v>117</v>
      </c>
      <c r="E62" s="13"/>
      <c r="F62" s="13"/>
      <c r="G62" s="13">
        <v>1</v>
      </c>
      <c r="H62" s="13">
        <v>25</v>
      </c>
      <c r="I62" s="13">
        <v>105</v>
      </c>
      <c r="J62" s="13"/>
      <c r="K62" s="13"/>
      <c r="L62" s="13"/>
      <c r="M62" s="13" t="s">
        <v>30</v>
      </c>
      <c r="N62" s="8">
        <f t="shared" si="2"/>
        <v>125</v>
      </c>
      <c r="O62" s="13">
        <v>50</v>
      </c>
      <c r="P62" s="13"/>
      <c r="Q62" s="13">
        <v>360</v>
      </c>
      <c r="R62" s="13" t="s">
        <v>31</v>
      </c>
      <c r="S62" s="13"/>
      <c r="T62" s="13"/>
      <c r="U62" s="13"/>
    </row>
    <row r="63" ht="25" customHeight="1" spans="1:21">
      <c r="A63" s="8">
        <v>60</v>
      </c>
      <c r="B63" s="12"/>
      <c r="C63" s="12"/>
      <c r="D63" s="13" t="s">
        <v>118</v>
      </c>
      <c r="E63" s="13"/>
      <c r="F63" s="13"/>
      <c r="G63" s="13">
        <v>5</v>
      </c>
      <c r="H63" s="13">
        <v>18</v>
      </c>
      <c r="I63" s="13">
        <v>80</v>
      </c>
      <c r="J63" s="13"/>
      <c r="K63" s="13"/>
      <c r="L63" s="13"/>
      <c r="M63" s="13" t="s">
        <v>30</v>
      </c>
      <c r="N63" s="8">
        <f t="shared" si="2"/>
        <v>90</v>
      </c>
      <c r="O63" s="13">
        <v>50</v>
      </c>
      <c r="P63" s="13"/>
      <c r="Q63" s="13">
        <v>410</v>
      </c>
      <c r="R63" s="13" t="s">
        <v>31</v>
      </c>
      <c r="S63" s="13"/>
      <c r="T63" s="13"/>
      <c r="U63" s="13"/>
    </row>
    <row r="64" ht="25" customHeight="1" spans="1:21">
      <c r="A64" s="8">
        <v>61</v>
      </c>
      <c r="B64" s="12"/>
      <c r="C64" s="12"/>
      <c r="D64" s="13" t="s">
        <v>119</v>
      </c>
      <c r="E64" s="13"/>
      <c r="F64" s="13"/>
      <c r="G64" s="13"/>
      <c r="H64" s="13">
        <v>27</v>
      </c>
      <c r="I64" s="13">
        <v>70</v>
      </c>
      <c r="J64" s="13"/>
      <c r="K64" s="13"/>
      <c r="L64" s="13"/>
      <c r="M64" s="13" t="s">
        <v>30</v>
      </c>
      <c r="N64" s="8">
        <f t="shared" si="2"/>
        <v>135</v>
      </c>
      <c r="O64" s="13">
        <v>39</v>
      </c>
      <c r="P64" s="13"/>
      <c r="Q64" s="13">
        <v>340</v>
      </c>
      <c r="R64" s="13" t="s">
        <v>31</v>
      </c>
      <c r="S64" s="13"/>
      <c r="T64" s="13"/>
      <c r="U64" s="13"/>
    </row>
    <row r="65" ht="25" customHeight="1" spans="1:21">
      <c r="A65" s="8">
        <v>62</v>
      </c>
      <c r="B65" s="12"/>
      <c r="C65" s="12"/>
      <c r="D65" s="13" t="s">
        <v>120</v>
      </c>
      <c r="E65" s="13"/>
      <c r="F65" s="13"/>
      <c r="G65" s="13"/>
      <c r="H65" s="13">
        <v>14</v>
      </c>
      <c r="I65" s="13">
        <v>43</v>
      </c>
      <c r="J65" s="13"/>
      <c r="K65" s="13"/>
      <c r="L65" s="13"/>
      <c r="M65" s="13" t="s">
        <v>30</v>
      </c>
      <c r="N65" s="8">
        <f t="shared" si="2"/>
        <v>70</v>
      </c>
      <c r="O65" s="13">
        <v>45</v>
      </c>
      <c r="P65" s="13"/>
      <c r="Q65" s="13">
        <v>390</v>
      </c>
      <c r="R65" s="13" t="s">
        <v>28</v>
      </c>
      <c r="S65" s="13"/>
      <c r="T65" s="13"/>
      <c r="U65" s="13"/>
    </row>
    <row r="66" ht="25" customHeight="1" spans="1:21">
      <c r="A66" s="8">
        <v>63</v>
      </c>
      <c r="B66" s="12"/>
      <c r="C66" s="12"/>
      <c r="D66" s="13" t="s">
        <v>121</v>
      </c>
      <c r="E66" s="13"/>
      <c r="F66" s="13"/>
      <c r="G66" s="13"/>
      <c r="H66" s="13">
        <v>40</v>
      </c>
      <c r="I66" s="13">
        <v>150</v>
      </c>
      <c r="J66" s="13"/>
      <c r="K66" s="13"/>
      <c r="L66" s="13"/>
      <c r="M66" s="13" t="s">
        <v>30</v>
      </c>
      <c r="N66" s="8">
        <f t="shared" si="2"/>
        <v>200</v>
      </c>
      <c r="O66" s="13">
        <v>30</v>
      </c>
      <c r="P66" s="13"/>
      <c r="Q66" s="13">
        <v>380</v>
      </c>
      <c r="R66" s="13" t="s">
        <v>28</v>
      </c>
      <c r="S66" s="13"/>
      <c r="T66" s="13"/>
      <c r="U66" s="13"/>
    </row>
    <row r="67" ht="25" customHeight="1" spans="1:21">
      <c r="A67" s="8">
        <v>64</v>
      </c>
      <c r="B67" s="12"/>
      <c r="C67" s="12"/>
      <c r="D67" s="13" t="s">
        <v>122</v>
      </c>
      <c r="E67" s="13"/>
      <c r="F67" s="13"/>
      <c r="G67" s="13"/>
      <c r="H67" s="13">
        <v>35</v>
      </c>
      <c r="I67" s="13">
        <v>80</v>
      </c>
      <c r="J67" s="13"/>
      <c r="K67" s="13">
        <v>15</v>
      </c>
      <c r="L67" s="13"/>
      <c r="M67" s="13" t="s">
        <v>30</v>
      </c>
      <c r="N67" s="8">
        <f t="shared" si="2"/>
        <v>175</v>
      </c>
      <c r="O67" s="13">
        <v>58</v>
      </c>
      <c r="P67" s="13"/>
      <c r="Q67" s="13">
        <v>340</v>
      </c>
      <c r="R67" s="13" t="s">
        <v>28</v>
      </c>
      <c r="S67" s="13"/>
      <c r="T67" s="13"/>
      <c r="U67" s="13"/>
    </row>
    <row r="68" ht="25" customHeight="1" spans="1:21">
      <c r="A68" s="18" t="s">
        <v>123</v>
      </c>
      <c r="B68" s="18"/>
      <c r="C68" s="18"/>
      <c r="D68" s="13">
        <v>64</v>
      </c>
      <c r="E68" s="13"/>
      <c r="F68" s="13"/>
      <c r="G68" s="13">
        <f>SUM(G4:G67)</f>
        <v>17</v>
      </c>
      <c r="H68" s="13">
        <f>SUM(H4:H67)</f>
        <v>2001</v>
      </c>
      <c r="I68" s="13">
        <f t="shared" ref="I68:O68" si="3">SUM(I4:I67)</f>
        <v>4468</v>
      </c>
      <c r="J68" s="13">
        <f t="shared" si="3"/>
        <v>0</v>
      </c>
      <c r="K68" s="13">
        <f t="shared" si="3"/>
        <v>73</v>
      </c>
      <c r="L68" s="13">
        <f t="shared" si="3"/>
        <v>5142</v>
      </c>
      <c r="M68" s="13">
        <f t="shared" si="3"/>
        <v>0</v>
      </c>
      <c r="N68" s="13">
        <f t="shared" si="3"/>
        <v>10005</v>
      </c>
      <c r="O68" s="13">
        <f t="shared" si="3"/>
        <v>4369</v>
      </c>
      <c r="P68" s="13"/>
      <c r="Q68" s="13">
        <f>SUM(Q4:Q67)</f>
        <v>22630</v>
      </c>
      <c r="R68" s="13"/>
      <c r="S68" s="13"/>
      <c r="T68" s="13"/>
      <c r="U68" s="13"/>
    </row>
    <row r="69" ht="85" customHeight="1" spans="1:21">
      <c r="A69" s="19"/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</row>
    <row r="70" ht="85" customHeight="1" spans="1:21">
      <c r="A70" s="19" t="s">
        <v>124</v>
      </c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</row>
  </sheetData>
  <mergeCells count="6">
    <mergeCell ref="A1:U1"/>
    <mergeCell ref="A2:U2"/>
    <mergeCell ref="A68:C68"/>
    <mergeCell ref="A70:U70"/>
    <mergeCell ref="B4:B13"/>
    <mergeCell ref="C4:C13"/>
  </mergeCells>
  <pageMargins left="0.7" right="0.7" top="0.75" bottom="0.75" header="0.3" footer="0.3"/>
  <pageSetup paperSize="9" scale="94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ヅ花自飘零ペ水自流</cp:lastModifiedBy>
  <dcterms:created xsi:type="dcterms:W3CDTF">2022-11-08T11:42:00Z</dcterms:created>
  <dcterms:modified xsi:type="dcterms:W3CDTF">2023-12-05T07:33:42Z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2.0.6</vt:lpwstr>
  </property>
  <property fmtid="{D5CDD505-2E9C-101B-9397-08002B2CF9AE}" pid="4" name="ICV">
    <vt:lpwstr>0FA133DA88954066A033335D4A3EF118_13</vt:lpwstr>
  </property>
  <property fmtid="{D5CDD505-2E9C-101B-9397-08002B2CF9AE}" pid="5" name="KSOProductBuildVer">
    <vt:lpwstr>2052-12.1.0.15990</vt:lpwstr>
  </property>
</Properties>
</file>